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0736" windowHeight="111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4" i="1" l="1"/>
  <c r="N14" i="1"/>
  <c r="H17" i="1"/>
  <c r="T17" i="1" s="1"/>
  <c r="S14" i="1"/>
  <c r="R14" i="1"/>
  <c r="P14" i="1"/>
  <c r="O14" i="1"/>
  <c r="M14" i="1"/>
  <c r="L14" i="1"/>
  <c r="J14" i="1"/>
  <c r="I14" i="1"/>
  <c r="Q14" i="1"/>
  <c r="S17" i="1"/>
  <c r="R17" i="1"/>
  <c r="Q17" i="1"/>
  <c r="P17" i="1"/>
  <c r="O17" i="1"/>
  <c r="M17" i="1"/>
  <c r="L17" i="1"/>
  <c r="J17" i="1"/>
  <c r="I17" i="1"/>
  <c r="N17" i="1" l="1"/>
  <c r="K14" i="1"/>
  <c r="T14" i="1"/>
  <c r="K17" i="1"/>
  <c r="H16" i="1" l="1"/>
  <c r="H18" i="1" s="1"/>
  <c r="G16" i="1"/>
  <c r="G18" i="1" s="1"/>
  <c r="F16" i="1"/>
  <c r="F18" i="1" s="1"/>
  <c r="D17" i="1" l="1"/>
  <c r="C17" i="1"/>
  <c r="E17" i="1"/>
  <c r="C15" i="1" l="1"/>
  <c r="E15" i="1" l="1"/>
  <c r="D15" i="1"/>
  <c r="E14" i="1" l="1"/>
  <c r="D14" i="1"/>
  <c r="C14" i="1"/>
  <c r="T18" i="1" l="1"/>
  <c r="S18" i="1"/>
  <c r="R18" i="1"/>
  <c r="Q18" i="1"/>
  <c r="P18" i="1"/>
  <c r="O18" i="1"/>
  <c r="N18" i="1"/>
  <c r="M18" i="1"/>
  <c r="L18" i="1"/>
  <c r="K18" i="1"/>
  <c r="J18" i="1"/>
  <c r="I18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<sst xmlns="http://schemas.openxmlformats.org/spreadsheetml/2006/main" count="69" uniqueCount="52">
  <si>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</si>
  <si>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</si>
  <si>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</si>
  <si>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</si>
  <si>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</si>
  <si>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</si>
  <si>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</si>
  <si>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</si>
  <si>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</si>
  <si>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</si>
  <si>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</si>
  <si>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</si>
  <si>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</si>
  <si>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</si>
  <si>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</si>
  <si>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</si>
  <si>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</si>
  <si>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</si>
  <si>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</si>
  <si>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</si>
  <si>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</si>
  <si>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</si>
  <si>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</si>
  <si>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</si>
  <si>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</si>
  <si>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</si>
  <si>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</si>
  <si>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</si>
  <si>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МП Л</t>
  </si>
  <si>
    <t>Подають на мілкій закусочній тарілці при температурі 60-65º С разом з гарніром.</t>
  </si>
  <si>
    <t xml:space="preserve">                                                                                                                      (підпис)                                 (ім’я, прізвище)</t>
  </si>
  <si>
    <t>ВИХІД</t>
  </si>
  <si>
    <t>Маса припущеної моркви:</t>
  </si>
  <si>
    <t>Коренеплоди свіжі, цілі, здорові, чисті, без тріщин, нев’янучі, без пошкоджень сільськогосподарськими шкідниками.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</si>
  <si>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</si>
  <si>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ст. 35
«Сучасна картотека страв», 
Видання 2009 р.
</t>
  </si>
  <si>
    <t>МОРКВА ПРИПУЩЕНА</t>
  </si>
  <si>
    <t>Масло вершкове 72%</t>
  </si>
  <si>
    <t xml:space="preserve">Моркву нарізають соломкою або дрібним кубиком, припускають у воді з додаванням вершкового масла до готовності (10-15 хв).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</si>
  <si>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морква нарізана соломкою.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</si>
  <si>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моркві.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</si>
  <si>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моркві та вершковому маслу.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</si>
  <si>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моркви – щільна, соковита.</t>
    </r>
  </si>
  <si>
    <t>50 г ± 3 %</t>
  </si>
  <si>
    <t>70 г ± 3 %</t>
  </si>
  <si>
    <t>Порціонування</t>
  </si>
  <si>
    <t>Б</t>
  </si>
  <si>
    <t>Ж</t>
  </si>
  <si>
    <t>В</t>
  </si>
  <si>
    <t>ЕЦ</t>
  </si>
  <si>
    <t>Морква до 01.01</t>
  </si>
  <si>
    <t>Морква після 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</si>
</sst>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</cellXfs>
  <cellStyles count="2">
    <cellStyle name="Відсотковий" xfId="1" builtinId="5"/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8" zoomScale="70" zoomScaleNormal="100" zoomScalePageLayoutView="70" workbookViewId="0">
      <selection activeCell="H17" sqref="H17"/>
    </sheetView>
  </sheetViews>
  <sheetFormatPr defaultRowHeight="14.4" x14ac:dyDescent="0.3"/>
  <cols>
    <col min="1" max="1" width="4.6640625" customWidth="1"/>
    <col min="2" max="2" width="15.4414062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2.88671875" customWidth="1"/>
    <col min="22" max="22" width="10.88671875" customWidth="1"/>
    <col min="23" max="23" width="12.33203125" customWidth="1"/>
  </cols>
  <sheetData>
    <row r="1" spans="1:29" x14ac:dyDescent="0.3">
      <c r="A1" s="2"/>
      <c r="B1" s="58" t="s">
        <v>35</v>
      </c>
      <c r="C1" s="58"/>
      <c r="D1" s="58"/>
      <c r="E1" s="58"/>
      <c r="F1" s="58"/>
      <c r="G1" s="58"/>
      <c r="H1" s="58"/>
      <c r="I1" s="2"/>
      <c r="J1" s="2"/>
      <c r="K1" s="2"/>
      <c r="L1" s="2"/>
      <c r="M1" s="2"/>
      <c r="N1" s="2"/>
      <c r="O1" s="2"/>
      <c r="P1" s="4"/>
      <c r="Q1" s="57" t="s">
        <v>17</v>
      </c>
      <c r="R1" s="57"/>
      <c r="S1" s="57"/>
      <c r="T1" s="57"/>
      <c r="U1" s="57"/>
    </row>
    <row r="2" spans="1:29" x14ac:dyDescent="0.3">
      <c r="A2" s="2"/>
      <c r="B2" s="58"/>
      <c r="C2" s="58"/>
      <c r="D2" s="58"/>
      <c r="E2" s="58"/>
      <c r="F2" s="58"/>
      <c r="G2" s="58"/>
      <c r="H2" s="58"/>
      <c r="I2" s="2"/>
      <c r="J2" s="2"/>
      <c r="K2" s="2"/>
      <c r="L2" s="2"/>
      <c r="M2" s="2"/>
      <c r="N2" s="2"/>
      <c r="O2" s="2"/>
      <c r="P2" s="4"/>
      <c r="Q2" s="57" t="s">
        <v>18</v>
      </c>
      <c r="R2" s="57"/>
      <c r="S2" s="57"/>
      <c r="T2" s="57"/>
      <c r="U2" s="57"/>
    </row>
    <row r="3" spans="1:29" x14ac:dyDescent="0.3">
      <c r="A3" s="2"/>
      <c r="B3" s="58"/>
      <c r="C3" s="58"/>
      <c r="D3" s="58"/>
      <c r="E3" s="58"/>
      <c r="F3" s="58"/>
      <c r="G3" s="58"/>
      <c r="H3" s="58"/>
      <c r="I3" s="2"/>
      <c r="J3" s="2"/>
      <c r="K3" s="2"/>
      <c r="L3" s="2"/>
      <c r="M3" s="2"/>
      <c r="N3" s="2"/>
      <c r="O3" s="2"/>
      <c r="P3" s="4"/>
      <c r="Q3" s="57" t="s">
        <v>19</v>
      </c>
      <c r="R3" s="57"/>
      <c r="S3" s="57"/>
      <c r="T3" s="57"/>
      <c r="U3" s="57"/>
    </row>
    <row r="4" spans="1:29" x14ac:dyDescent="0.3">
      <c r="A4" s="2"/>
      <c r="B4" s="58"/>
      <c r="C4" s="58"/>
      <c r="D4" s="58"/>
      <c r="E4" s="58"/>
      <c r="F4" s="58"/>
      <c r="G4" s="58"/>
      <c r="H4" s="58"/>
      <c r="I4" s="2"/>
      <c r="J4" s="2"/>
      <c r="K4" s="2"/>
      <c r="L4" s="2"/>
      <c r="M4" s="2"/>
      <c r="N4" s="2"/>
      <c r="O4" s="2"/>
      <c r="P4" s="4"/>
      <c r="Q4" s="57" t="s">
        <v>20</v>
      </c>
      <c r="R4" s="57"/>
      <c r="S4" s="57"/>
      <c r="T4" s="57"/>
      <c r="U4" s="57"/>
    </row>
    <row r="5" spans="1:29" x14ac:dyDescent="0.3">
      <c r="A5" s="2"/>
      <c r="B5" s="58"/>
      <c r="C5" s="58"/>
      <c r="D5" s="58"/>
      <c r="E5" s="58"/>
      <c r="F5" s="58"/>
      <c r="G5" s="58"/>
      <c r="H5" s="58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64" t="s">
        <v>16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</row>
    <row r="7" spans="1:29" s="28" customFormat="1" x14ac:dyDescent="0.3">
      <c r="A7" s="65" t="s">
        <v>36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</row>
    <row r="8" spans="1:29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3">
      <c r="A9" s="66" t="s">
        <v>0</v>
      </c>
      <c r="B9" s="43" t="s">
        <v>14</v>
      </c>
      <c r="C9" s="43" t="s">
        <v>1</v>
      </c>
      <c r="D9" s="43"/>
      <c r="E9" s="43"/>
      <c r="F9" s="43"/>
      <c r="G9" s="43"/>
      <c r="H9" s="43"/>
      <c r="I9" s="43" t="s">
        <v>2</v>
      </c>
      <c r="J9" s="43"/>
      <c r="K9" s="43"/>
      <c r="L9" s="43"/>
      <c r="M9" s="43"/>
      <c r="N9" s="43"/>
      <c r="O9" s="43"/>
      <c r="P9" s="43"/>
      <c r="Q9" s="43"/>
      <c r="R9" s="51" t="s">
        <v>13</v>
      </c>
      <c r="S9" s="51"/>
      <c r="T9" s="51"/>
      <c r="U9" s="51" t="s">
        <v>3</v>
      </c>
      <c r="V9" s="40" t="s">
        <v>25</v>
      </c>
      <c r="W9" s="43" t="s">
        <v>27</v>
      </c>
      <c r="X9" s="43" t="s">
        <v>45</v>
      </c>
    </row>
    <row r="10" spans="1:29" ht="15.75" customHeight="1" x14ac:dyDescent="0.3">
      <c r="A10" s="67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51"/>
      <c r="S10" s="51"/>
      <c r="T10" s="51"/>
      <c r="U10" s="51"/>
      <c r="V10" s="41"/>
      <c r="W10" s="43"/>
      <c r="X10" s="43"/>
    </row>
    <row r="11" spans="1:29" ht="25.5" customHeight="1" x14ac:dyDescent="0.3">
      <c r="A11" s="67"/>
      <c r="B11" s="43"/>
      <c r="C11" s="50" t="s">
        <v>8</v>
      </c>
      <c r="D11" s="50"/>
      <c r="E11" s="50"/>
      <c r="F11" s="50" t="s">
        <v>9</v>
      </c>
      <c r="G11" s="50"/>
      <c r="H11" s="50"/>
      <c r="I11" s="50" t="s">
        <v>10</v>
      </c>
      <c r="J11" s="50"/>
      <c r="K11" s="50"/>
      <c r="L11" s="50" t="s">
        <v>11</v>
      </c>
      <c r="M11" s="50"/>
      <c r="N11" s="50"/>
      <c r="O11" s="50" t="s">
        <v>12</v>
      </c>
      <c r="P11" s="50"/>
      <c r="Q11" s="50"/>
      <c r="R11" s="51"/>
      <c r="S11" s="51"/>
      <c r="T11" s="51"/>
      <c r="U11" s="51"/>
      <c r="V11" s="41"/>
      <c r="W11" s="43"/>
      <c r="X11" s="43"/>
    </row>
    <row r="12" spans="1:29" x14ac:dyDescent="0.3">
      <c r="A12" s="67"/>
      <c r="B12" s="43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4"/>
      <c r="U12" s="51"/>
      <c r="V12" s="42"/>
      <c r="W12" s="43"/>
      <c r="X12" s="43"/>
    </row>
    <row r="13" spans="1:29" ht="30.75" customHeight="1" x14ac:dyDescent="0.3">
      <c r="A13" s="68"/>
      <c r="B13" s="43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29" t="s">
        <v>5</v>
      </c>
      <c r="I13" s="29" t="s">
        <v>6</v>
      </c>
      <c r="J13" s="29" t="s">
        <v>7</v>
      </c>
      <c r="K13" s="29" t="s">
        <v>5</v>
      </c>
      <c r="L13" s="29" t="s">
        <v>6</v>
      </c>
      <c r="M13" s="29" t="s">
        <v>7</v>
      </c>
      <c r="N13" s="29" t="s">
        <v>5</v>
      </c>
      <c r="O13" s="29" t="s">
        <v>6</v>
      </c>
      <c r="P13" s="29" t="s">
        <v>7</v>
      </c>
      <c r="Q13" s="29" t="s">
        <v>5</v>
      </c>
      <c r="R13" s="29" t="s">
        <v>6</v>
      </c>
      <c r="S13" s="29" t="s">
        <v>7</v>
      </c>
      <c r="T13" s="29" t="s">
        <v>5</v>
      </c>
      <c r="U13" s="51"/>
      <c r="V13" s="14" t="s">
        <v>15</v>
      </c>
      <c r="W13" s="14" t="s">
        <v>15</v>
      </c>
      <c r="X13" s="39" t="s">
        <v>15</v>
      </c>
      <c r="Z13" s="69" t="s">
        <v>46</v>
      </c>
      <c r="AA13" s="69" t="s">
        <v>47</v>
      </c>
      <c r="AB13" s="69" t="s">
        <v>48</v>
      </c>
      <c r="AC13" s="69" t="s">
        <v>49</v>
      </c>
    </row>
    <row r="14" spans="1:29" ht="33.75" customHeight="1" x14ac:dyDescent="0.3">
      <c r="A14" s="23"/>
      <c r="B14" s="15" t="s">
        <v>50</v>
      </c>
      <c r="C14" s="16">
        <f>(100*F14)/(100-V14)</f>
        <v>33.75</v>
      </c>
      <c r="D14" s="17">
        <f>(100*G14)/(100-V14)</f>
        <v>33.75</v>
      </c>
      <c r="E14" s="17">
        <f>(100*H14)/(100-V14)</f>
        <v>45</v>
      </c>
      <c r="F14" s="55">
        <v>27</v>
      </c>
      <c r="G14" s="55">
        <v>27</v>
      </c>
      <c r="H14" s="73">
        <f>G14/0.75</f>
        <v>36</v>
      </c>
      <c r="I14" s="75">
        <f t="shared" ref="I14:I15" si="0">Z14/100*F14</f>
        <v>0.35100000000000003</v>
      </c>
      <c r="J14" s="75">
        <f t="shared" ref="J14:J15" si="1">Z14/100*G14</f>
        <v>0.35100000000000003</v>
      </c>
      <c r="K14" s="75">
        <f t="shared" ref="K14:K15" si="2">Z14/100*H14</f>
        <v>0.46800000000000003</v>
      </c>
      <c r="L14" s="75">
        <f t="shared" ref="L14:L15" si="3">AA14/100*F14</f>
        <v>2.7E-2</v>
      </c>
      <c r="M14" s="75">
        <f t="shared" ref="M14:M15" si="4">AA14/100*G14</f>
        <v>2.7E-2</v>
      </c>
      <c r="N14" s="75">
        <f t="shared" ref="N14:N15" si="5">AA14/100*H14</f>
        <v>3.6000000000000004E-2</v>
      </c>
      <c r="O14" s="75">
        <f t="shared" ref="O14:O15" si="6">AB14/100*F14</f>
        <v>2.2680000000000002</v>
      </c>
      <c r="P14" s="75">
        <f t="shared" ref="P14:P15" si="7">AB14/100*G14</f>
        <v>2.2680000000000002</v>
      </c>
      <c r="Q14" s="75">
        <f t="shared" ref="Q14:Q15" si="8">AB14/100*H14</f>
        <v>3.024</v>
      </c>
      <c r="R14" s="77">
        <f t="shared" ref="R14:R15" si="9">AC14/100*F14</f>
        <v>9.1800000000000015</v>
      </c>
      <c r="S14" s="77">
        <f t="shared" ref="S14:S15" si="10">AC14/100*G14</f>
        <v>9.1800000000000015</v>
      </c>
      <c r="T14" s="77">
        <f t="shared" ref="T14:T15" si="11">AC14/100*H14</f>
        <v>12.24</v>
      </c>
      <c r="U14" s="62" t="s">
        <v>33</v>
      </c>
      <c r="V14" s="18">
        <v>20</v>
      </c>
      <c r="W14" s="20">
        <v>0</v>
      </c>
      <c r="X14" s="20"/>
      <c r="Z14" s="75">
        <v>1.3</v>
      </c>
      <c r="AA14" s="75">
        <v>0.1</v>
      </c>
      <c r="AB14" s="75">
        <v>8.4</v>
      </c>
      <c r="AC14" s="77">
        <v>34</v>
      </c>
    </row>
    <row r="15" spans="1:29" ht="36.75" customHeight="1" x14ac:dyDescent="0.3">
      <c r="A15" s="23"/>
      <c r="B15" s="15" t="s">
        <v>51</v>
      </c>
      <c r="C15" s="16">
        <f>(100*F14)/(100-V15)</f>
        <v>36</v>
      </c>
      <c r="D15" s="17">
        <f>(100*G14)/(100-V15)</f>
        <v>36</v>
      </c>
      <c r="E15" s="17">
        <f>(100*H14)/(100-V15)</f>
        <v>48</v>
      </c>
      <c r="F15" s="56"/>
      <c r="G15" s="56"/>
      <c r="H15" s="74"/>
      <c r="I15" s="76"/>
      <c r="J15" s="76"/>
      <c r="K15" s="76"/>
      <c r="L15" s="76"/>
      <c r="M15" s="76"/>
      <c r="N15" s="76"/>
      <c r="O15" s="76"/>
      <c r="P15" s="76"/>
      <c r="Q15" s="76"/>
      <c r="R15" s="63"/>
      <c r="S15" s="63"/>
      <c r="T15" s="63"/>
      <c r="U15" s="63"/>
      <c r="V15" s="19">
        <v>25</v>
      </c>
      <c r="W15" s="20">
        <v>0</v>
      </c>
      <c r="X15" s="20"/>
      <c r="Z15" s="76"/>
      <c r="AA15" s="76"/>
      <c r="AB15" s="76"/>
      <c r="AC15" s="63"/>
    </row>
    <row r="16" spans="1:29" ht="28.5" customHeight="1" x14ac:dyDescent="0.3">
      <c r="A16" s="23"/>
      <c r="B16" s="59" t="s">
        <v>32</v>
      </c>
      <c r="C16" s="60"/>
      <c r="D16" s="60"/>
      <c r="E16" s="61"/>
      <c r="F16" s="38">
        <f>F14*(100-W16)/100</f>
        <v>24.84</v>
      </c>
      <c r="G16" s="38">
        <f>G14*(100-W16)/100</f>
        <v>24.84</v>
      </c>
      <c r="H16" s="38">
        <f>H14*(100-W16)/100</f>
        <v>33.119999999999997</v>
      </c>
      <c r="I16" s="34"/>
      <c r="J16" s="34"/>
      <c r="K16" s="34"/>
      <c r="L16" s="34"/>
      <c r="M16" s="34"/>
      <c r="N16" s="34"/>
      <c r="O16" s="34"/>
      <c r="P16" s="34"/>
      <c r="Q16" s="34"/>
      <c r="R16" s="35"/>
      <c r="S16" s="35"/>
      <c r="T16" s="35"/>
      <c r="U16" s="36"/>
      <c r="V16" s="19"/>
      <c r="W16" s="20">
        <v>8</v>
      </c>
      <c r="X16" s="20"/>
      <c r="Z16" s="70"/>
      <c r="AA16" s="70"/>
      <c r="AB16" s="70"/>
      <c r="AC16" s="70"/>
    </row>
    <row r="17" spans="1:29" ht="63.75" customHeight="1" x14ac:dyDescent="0.3">
      <c r="A17" s="23" t="s">
        <v>28</v>
      </c>
      <c r="B17" s="15" t="s">
        <v>37</v>
      </c>
      <c r="C17" s="16">
        <f>(100*F17)/(100-V17)</f>
        <v>0.5</v>
      </c>
      <c r="D17" s="17">
        <f>(100*G173)/(100-V17)</f>
        <v>0</v>
      </c>
      <c r="E17" s="17">
        <f>(100*H15)/(100-V17)</f>
        <v>0</v>
      </c>
      <c r="F17" s="37">
        <v>0.5</v>
      </c>
      <c r="G17" s="37">
        <v>0.5</v>
      </c>
      <c r="H17" s="17">
        <f>G17/0.75</f>
        <v>0.66666666666666663</v>
      </c>
      <c r="I17" s="71">
        <f t="shared" ref="I17" si="12">Z17/100*F17</f>
        <v>4.0000000000000001E-3</v>
      </c>
      <c r="J17" s="71">
        <f t="shared" ref="J17" si="13">Z17/100*G17</f>
        <v>4.0000000000000001E-3</v>
      </c>
      <c r="K17" s="71">
        <f t="shared" ref="K17" si="14">Z17/100*H17</f>
        <v>5.3333333333333332E-3</v>
      </c>
      <c r="L17" s="71">
        <f t="shared" ref="L17" si="15">AA17/100*F17</f>
        <v>0.36249999999999999</v>
      </c>
      <c r="M17" s="71">
        <f t="shared" ref="M17" si="16">AA17/100*G17</f>
        <v>0.36249999999999999</v>
      </c>
      <c r="N17" s="71">
        <f t="shared" ref="N17" si="17">AA17/100*H17</f>
        <v>0.48333333333333328</v>
      </c>
      <c r="O17" s="71">
        <f t="shared" ref="O17" si="18">AB17/100*F17</f>
        <v>6.5000000000000006E-3</v>
      </c>
      <c r="P17" s="71">
        <f t="shared" ref="P17" si="19">AB17/100*G17</f>
        <v>6.5000000000000006E-3</v>
      </c>
      <c r="Q17" s="71">
        <f t="shared" ref="Q17" si="20">AB17/100*H17</f>
        <v>8.6666666666666663E-3</v>
      </c>
      <c r="R17" s="72">
        <f t="shared" ref="R17" si="21">AC17/100*F17</f>
        <v>3.3050000000000002</v>
      </c>
      <c r="S17" s="72">
        <f t="shared" ref="S17" si="22">AC17/100*G17</f>
        <v>3.3050000000000002</v>
      </c>
      <c r="T17" s="72">
        <f t="shared" ref="T17" si="23">AC17/100*H17</f>
        <v>4.4066666666666663</v>
      </c>
      <c r="U17" s="32" t="s">
        <v>34</v>
      </c>
      <c r="V17" s="19">
        <v>0</v>
      </c>
      <c r="W17" s="20">
        <v>0</v>
      </c>
      <c r="X17" s="20"/>
      <c r="Z17" s="71">
        <v>0.8</v>
      </c>
      <c r="AA17" s="71">
        <v>72.5</v>
      </c>
      <c r="AB17" s="71">
        <v>1.3</v>
      </c>
      <c r="AC17" s="72">
        <v>661</v>
      </c>
    </row>
    <row r="18" spans="1:29" x14ac:dyDescent="0.3">
      <c r="A18" s="22"/>
      <c r="B18" s="44" t="s">
        <v>31</v>
      </c>
      <c r="C18" s="45"/>
      <c r="D18" s="45"/>
      <c r="E18" s="46"/>
      <c r="F18" s="21">
        <f>SUM(F16:F17)*(100-W18)/100</f>
        <v>25.086599999999997</v>
      </c>
      <c r="G18" s="21">
        <f>SUM(G16:G17)*(100-W18)/100</f>
        <v>25.086599999999997</v>
      </c>
      <c r="H18" s="21">
        <f>SUM(H16:H17)*(100-W18)/100</f>
        <v>33.448799999999999</v>
      </c>
      <c r="I18" s="27">
        <f t="shared" ref="I18:T18" si="24">SUM(I14:I17)</f>
        <v>0.35500000000000004</v>
      </c>
      <c r="J18" s="27">
        <f t="shared" si="24"/>
        <v>0.35500000000000004</v>
      </c>
      <c r="K18" s="27">
        <f t="shared" si="24"/>
        <v>0.47333333333333338</v>
      </c>
      <c r="L18" s="27">
        <f t="shared" si="24"/>
        <v>0.38950000000000001</v>
      </c>
      <c r="M18" s="27">
        <f t="shared" si="24"/>
        <v>0.38950000000000001</v>
      </c>
      <c r="N18" s="27">
        <f t="shared" si="24"/>
        <v>0.51933333333333331</v>
      </c>
      <c r="O18" s="27">
        <f t="shared" si="24"/>
        <v>2.2745000000000002</v>
      </c>
      <c r="P18" s="27">
        <f t="shared" si="24"/>
        <v>2.2745000000000002</v>
      </c>
      <c r="Q18" s="27">
        <f t="shared" si="24"/>
        <v>3.0326666666666666</v>
      </c>
      <c r="R18" s="21">
        <f t="shared" si="24"/>
        <v>12.485000000000001</v>
      </c>
      <c r="S18" s="21">
        <f t="shared" si="24"/>
        <v>12.485000000000001</v>
      </c>
      <c r="T18" s="21">
        <f t="shared" si="24"/>
        <v>16.646666666666668</v>
      </c>
      <c r="U18" s="3"/>
      <c r="V18" s="20"/>
      <c r="W18" s="33">
        <v>1</v>
      </c>
      <c r="X18" s="20"/>
      <c r="Z18" s="70"/>
      <c r="AA18" s="70"/>
      <c r="AB18" s="70"/>
      <c r="AC18" s="70"/>
    </row>
    <row r="19" spans="1:29" x14ac:dyDescent="0.3">
      <c r="A19" s="7"/>
      <c r="B19" s="8"/>
      <c r="C19" s="10"/>
      <c r="D19" s="10"/>
      <c r="E19" s="10"/>
      <c r="F19" s="12"/>
      <c r="G19" s="12"/>
      <c r="H19" s="30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9"/>
    </row>
    <row r="20" spans="1:29" x14ac:dyDescent="0.3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3">
      <c r="A21" s="7"/>
      <c r="B21" s="47" t="s">
        <v>21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</row>
    <row r="22" spans="1:29" ht="16.5" customHeight="1" x14ac:dyDescent="0.3">
      <c r="A22" s="7"/>
      <c r="B22" s="49" t="s">
        <v>38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9" ht="16.5" customHeight="1" x14ac:dyDescent="0.3">
      <c r="A23" s="7"/>
      <c r="B23" s="26" t="s">
        <v>29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1:29" ht="15" customHeight="1" x14ac:dyDescent="0.3">
      <c r="A24" s="7"/>
      <c r="B24" s="2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9" x14ac:dyDescent="0.3">
      <c r="A25" s="1"/>
      <c r="B25" s="47" t="s">
        <v>22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</row>
    <row r="26" spans="1:29" x14ac:dyDescent="0.3">
      <c r="A26" s="1"/>
      <c r="B26" s="5" t="s">
        <v>39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ht="16.5" customHeight="1" x14ac:dyDescent="0.3">
      <c r="A27" s="1"/>
      <c r="B27" s="5" t="s">
        <v>40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47" t="s">
        <v>23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</row>
    <row r="32" spans="1:29" x14ac:dyDescent="0.3">
      <c r="A32" s="1"/>
      <c r="B32" s="5" t="s">
        <v>26</v>
      </c>
      <c r="C32" s="5"/>
      <c r="D32" s="5" t="s">
        <v>43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5"/>
      <c r="C33" s="5"/>
      <c r="D33" s="5" t="s">
        <v>44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8" customHeight="1" x14ac:dyDescent="0.3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3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48" t="s">
        <v>24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</row>
    <row r="38" spans="1:21" x14ac:dyDescent="0.3">
      <c r="A38" s="1"/>
      <c r="B38" s="5" t="s">
        <v>30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</row>
    <row r="39" spans="1:21" ht="1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21" ht="15" customHeight="1" x14ac:dyDescent="0.3">
      <c r="A40" s="1"/>
    </row>
    <row r="41" spans="1:21" x14ac:dyDescent="0.3">
      <c r="A41" s="1"/>
    </row>
    <row r="42" spans="1:21" ht="15" customHeight="1" x14ac:dyDescent="0.3">
      <c r="A42" s="1"/>
    </row>
    <row r="50" ht="30" customHeight="1" x14ac:dyDescent="0.3"/>
  </sheetData>
  <mergeCells count="49">
    <mergeCell ref="X9:X12"/>
    <mergeCell ref="Z14:Z15"/>
    <mergeCell ref="AA14:AA15"/>
    <mergeCell ref="AB14:AB15"/>
    <mergeCell ref="AC14:AC15"/>
    <mergeCell ref="B16:E16"/>
    <mergeCell ref="U14:U15"/>
    <mergeCell ref="A6:U6"/>
    <mergeCell ref="A7:U7"/>
    <mergeCell ref="A9:A13"/>
    <mergeCell ref="I11:K11"/>
    <mergeCell ref="L11:N11"/>
    <mergeCell ref="Q1:U1"/>
    <mergeCell ref="Q2:U2"/>
    <mergeCell ref="Q3:U3"/>
    <mergeCell ref="Q4:U4"/>
    <mergeCell ref="B1:H5"/>
    <mergeCell ref="B21:U21"/>
    <mergeCell ref="B22:U22"/>
    <mergeCell ref="O11:Q11"/>
    <mergeCell ref="C9:H10"/>
    <mergeCell ref="I9:Q10"/>
    <mergeCell ref="R9:T11"/>
    <mergeCell ref="U9:U13"/>
    <mergeCell ref="C12:T12"/>
    <mergeCell ref="C11:E11"/>
    <mergeCell ref="F11:H11"/>
    <mergeCell ref="F14:F15"/>
    <mergeCell ref="G14:G15"/>
    <mergeCell ref="H14:H15"/>
    <mergeCell ref="R14:R15"/>
    <mergeCell ref="S14:S15"/>
    <mergeCell ref="T14:T15"/>
    <mergeCell ref="V9:V12"/>
    <mergeCell ref="W9:W12"/>
    <mergeCell ref="B18:E18"/>
    <mergeCell ref="B31:U31"/>
    <mergeCell ref="B37:U37"/>
    <mergeCell ref="B9:B13"/>
    <mergeCell ref="B25:U2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</mergeCells>
  <pageMargins left="0.25" right="0.25" top="0.75" bottom="0.75" header="0.3" footer="0.3"/>
  <pageSetup paperSize="9" orientation="landscape" r:id="rId1"/>
  <ignoredErrors>
    <ignoredError sqref="C15:E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2022-10-11T18:37:46Z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1f1f8397-5eba-453a-a501-e4c1b4c701c3</vt:lpwstr>
  </property>
</Properties>
</file>